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6" sheetId="1" r:id="rId1"/>
    <sheet name="код" sheetId="51" r:id="rId2"/>
    <sheet name="ВСЕ_" sheetId="52" r:id="rId3"/>
    <sheet name="6" sheetId="60" r:id="rId4"/>
    <sheet name="34" sheetId="59" r:id="rId5"/>
    <sheet name="32" sheetId="58" r:id="rId6"/>
    <sheet name="31" sheetId="57" r:id="rId7"/>
    <sheet name="30" sheetId="56" r:id="rId8"/>
    <sheet name="71" sheetId="55" r:id="rId9"/>
    <sheet name="77" sheetId="54" r:id="rId10"/>
    <sheet name="80" sheetId="53" r:id="rId11"/>
    <sheet name="реабилитация" sheetId="49" r:id="rId12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'300056'!$7:$11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/>
  <c r="M66"/>
  <c r="K66"/>
  <c r="J66" s="1"/>
  <c r="F66"/>
  <c r="E66"/>
  <c r="Q65"/>
  <c r="P65"/>
  <c r="O65"/>
  <c r="N65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/>
  <c r="M63"/>
  <c r="K63"/>
  <c r="J63" s="1"/>
  <c r="F63"/>
  <c r="E63"/>
  <c r="Q62"/>
  <c r="M62" s="1"/>
  <c r="P62"/>
  <c r="O62"/>
  <c r="K62"/>
  <c r="J62"/>
  <c r="F62"/>
  <c r="E62" s="1"/>
  <c r="Q61"/>
  <c r="M61" s="1"/>
  <c r="P61"/>
  <c r="O61"/>
  <c r="K61"/>
  <c r="J61"/>
  <c r="F61"/>
  <c r="E61" s="1"/>
  <c r="Q60"/>
  <c r="P60"/>
  <c r="O60"/>
  <c r="N60"/>
  <c r="M60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B10" i="49" s="1"/>
  <c r="O52" i="1"/>
  <c r="K52"/>
  <c r="J52" s="1"/>
  <c r="F52"/>
  <c r="E52" s="1"/>
  <c r="Q51"/>
  <c r="P51"/>
  <c r="O51"/>
  <c r="M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L21"/>
  <c r="G21"/>
  <c r="Q20"/>
  <c r="M20" s="1"/>
  <c r="P20"/>
  <c r="O20"/>
  <c r="N20" s="1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9" i="49"/>
  <c r="S67" i="1"/>
  <c r="R67"/>
  <c r="S66"/>
  <c r="R66"/>
  <c r="S65"/>
  <c r="R65"/>
  <c r="N62" l="1"/>
  <c r="N61"/>
  <c r="N56"/>
  <c r="N52"/>
  <c r="N51"/>
  <c r="N50"/>
  <c r="N29"/>
  <c r="F21"/>
  <c r="Q21"/>
  <c r="M21" s="1"/>
  <c r="K21"/>
  <c r="J21" s="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<sst xmlns="http://schemas.openxmlformats.org/spreadsheetml/2006/main" count="9119" uniqueCount="1100">
  <si>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</si>
  <si>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</si>
  <si>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</si>
  <si>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</si>
  <si>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</si>
  <si>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</si>
  <si>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</si>
  <si>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</si>
  <si>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</si>
  <si>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</si>
  <si>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</si>
  <si>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</si>
  <si>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</si>
  <si>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</si>
  <si>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</si>
  <si>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</si>
  <si>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</si>
  <si>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</si>
  <si>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</si>
  <si>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</si>
  <si>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</si>
  <si>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</si>
  <si>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</si>
  <si>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</si>
  <si>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</si>
  <si>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</si>
  <si>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</si>
  <si>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</si>
  <si>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</si>
  <si>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</si>
  <si>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</si>
  <si>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</si>
  <si>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</si>
  <si>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</si>
  <si>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</si>
  <si>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</si>
  <si>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</si>
  <si>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</si>
  <si>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</si>
  <si>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</si>
  <si>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</si>
  <si>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</si>
  <si>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</si>
  <si>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</si>
  <si>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</si>
  <si>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</si>
  <si>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</si>
  <si>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</si>
  <si>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</si>
  <si>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</si>
  <si>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</si>
  <si>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</si>
  <si>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</si>
  <si>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</si>
  <si>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</si>
  <si>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</si>
  <si>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</si>
  <si>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</si>
  <si>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</si>
  <si>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</si>
  <si>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</si>
  <si>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</si>
  <si>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</si>
  <si>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</si>
  <si>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</si>
  <si>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</si>
  <si>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</si>
  <si>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</si>
  <si>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</si>
  <si>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</si>
  <si>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</si>
  <si>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</si>
  <si>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</si>
  <si>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</si>
  <si>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</si>
  <si>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</si>
  <si>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</si>
  <si>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</si>
  <si>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</si>
  <si>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</si>
  <si>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</si>
  <si>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</si>
  <si>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</si>
  <si>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</si>
  <si>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</si>
  <si>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</si>
  <si>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</si>
  <si>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</si>
  <si>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</si>
  <si>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</si>
  <si>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</si>
  <si>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</si>
  <si>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</si>
  <si>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</si>
  <si>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</si>
  <si>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</si>
  <si>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</si>
  <si>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</si>
  <si>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</si>
  <si>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</si>
  <si>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</si>
  <si>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</si>
  <si>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</si>
  <si>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</si>
  <si>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</si>
  <si>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</si>
  <si>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</si>
  <si>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</si>
  <si>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</si>
  <si>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</si>
  <si>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</si>
  <si>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</si>
  <si>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</si>
  <si>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</si>
  <si>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</si>
  <si>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</si>
  <si>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</si>
  <si>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</si>
  <si>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</si>
  <si>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</si>
  <si>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</si>
  <si>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</si>
  <si>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</si>
  <si>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</si>
  <si>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</si>
  <si>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</si>
  <si>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</si>
  <si>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</si>
  <si>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</si>
  <si>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</si>
  <si>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</si>
  <si>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</si>
  <si>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</si>
  <si>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</si>
  <si>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</si>
  <si>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</si>
  <si>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</si>
  <si>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</si>
  <si>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</si>
  <si>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</si>
  <si>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</si>
  <si>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</si>
  <si>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</si>
  <si>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</si>
  <si>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</si>
  <si>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</si>
  <si>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</si>
  <si>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</si>
  <si>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</si>
  <si>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</si>
  <si>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</si>
  <si>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</si>
  <si>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</si>
  <si>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</si>
  <si>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</si>
  <si>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</si>
  <si>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</si>
  <si>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</si>
  <si>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</si>
  <si>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</si>
  <si>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</si>
  <si>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</si>
  <si>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</si>
  <si>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</si>
  <si>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</si>
  <si>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</si>
  <si>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</si>
  <si>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</si>
  <si>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</si>
  <si>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</si>
  <si>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</si>
  <si>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</si>
  <si>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</si>
  <si>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</si>
  <si>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</si>
  <si>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</si>
  <si>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</si>
  <si>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</si>
  <si>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</si>
  <si>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</si>
  <si>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</si>
  <si>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</si>
  <si>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</si>
  <si>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</si>
  <si>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</si>
  <si>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</si>
  <si>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</si>
  <si>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</si>
  <si>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</si>
  <si>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</si>
  <si>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</si>
  <si>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</si>
  <si>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</si>
  <si>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</si>
  <si>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</si>
  <si>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</si>
  <si>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</si>
  <si>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</si>
  <si>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</si>
  <si>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</si>
  <si>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</si>
  <si>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</si>
  <si>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</si>
  <si>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</si>
  <si>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</si>
  <si>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</si>
  <si>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</si>
  <si>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</si>
  <si>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</si>
  <si>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</si>
  <si>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</si>
  <si>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</si>
  <si>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</si>
  <si>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</si>
  <si>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</si>
  <si>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</si>
  <si>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</si>
  <si>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</si>
  <si>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</si>
  <si>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</si>
  <si>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</si>
  <si>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</si>
  <si>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</si>
  <si>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</si>
  <si>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</si>
  <si>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</si>
  <si>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</si>
  <si>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</si>
  <si>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</si>
  <si>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</si>
  <si>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</si>
  <si>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</si>
  <si>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</si>
  <si>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</si>
  <si>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</si>
  <si>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</si>
  <si>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</si>
  <si>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</si>
  <si>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</si>
  <si>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</si>
  <si>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</si>
  <si>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</si>
  <si>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</si>
  <si>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</si>
  <si>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</si>
  <si>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</si>
  <si>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</si>
  <si>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</si>
  <si>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</si>
  <si>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</si>
  <si>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</si>
  <si>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</si>
  <si>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</si>
  <si>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</si>
  <si>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</si>
  <si>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</si>
  <si>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</si>
  <si>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</si>
  <si>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</si>
  <si>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</si>
  <si>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</si>
  <si>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</si>
  <si>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</si>
  <si>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</si>
  <si>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</si>
  <si>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</si>
  <si>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</si>
  <si>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</si>
  <si>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</si>
  <si>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</si>
  <si>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</si>
  <si>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</si>
  <si>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</si>
  <si>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</si>
  <si>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</si>
  <si>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</si>
  <si>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</si>
  <si>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</si>
  <si>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</si>
  <si>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</si>
  <si>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</si>
  <si>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</si>
  <si>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</si>
  <si>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</si>
  <si>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</si>
  <si>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</si>
  <si>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</si>
  <si>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</si>
  <si>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</si>
  <si>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</si>
  <si>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</si>
  <si>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</si>
  <si>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</si>
  <si>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</si>
  <si>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</si>
  <si>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</si>
  <si>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</si>
  <si>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</si>
  <si>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</si>
  <si>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</si>
  <si>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</si>
  <si>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</si>
  <si>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</si>
  <si>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</si>
  <si>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</si>
  <si>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</si>
  <si>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</si>
  <si>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</si>
  <si>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</si>
  <si>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</si>
  <si>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</si>
  <si>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</si>
  <si>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</si>
  <si>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</si>
  <si>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</si>
  <si>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</si>
  <si>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</si>
  <si>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</si>
  <si>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</si>
  <si>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</si>
  <si>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</si>
  <si>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</si>
  <si>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</si>
  <si>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</si>
  <si>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</si>
  <si>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</si>
  <si>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</si>
  <si>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</si>
  <si>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</si>
  <si>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</si>
  <si>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</si>
  <si>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</si>
  <si>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</si>
  <si>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</si>
  <si>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</si>
  <si>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</si>
  <si>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</si>
  <si>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</si>
  <si>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</si>
  <si>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</si>
  <si>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</si>
  <si>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</si>
  <si>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</si>
  <si>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</si>
  <si>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</si>
  <si>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</si>
  <si>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</si>
  <si>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</si>
  <si>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</si>
  <si>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</si>
  <si>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</si>
  <si>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</si>
  <si>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</si>
  <si>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</si>
  <si>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</si>
  <si>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</si>
  <si>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</si>
  <si>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</si>
  <si>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</si>
  <si>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</si>
  <si>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</si>
  <si>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</si>
  <si>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</si>
  <si>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</si>
  <si>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</si>
  <si>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</si>
  <si>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</si>
  <si>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</si>
  <si>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</si>
  <si>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</si>
  <si>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</si>
  <si>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</si>
  <si>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</si>
  <si>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</si>
  <si>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</si>
  <si>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</si>
  <si>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</si>
  <si>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</si>
  <si>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</si>
  <si>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</si>
  <si>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</si>
  <si>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</si>
  <si>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</si>
  <si>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</si>
  <si>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</si>
  <si>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</si>
  <si>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</si>
  <si>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</si>
  <si>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</si>
  <si>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</si>
  <si>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</si>
  <si>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</si>
  <si>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</si>
  <si>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</si>
  <si>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</si>
  <si>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</si>
  <si>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</si>
  <si>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</si>
  <si>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</si>
  <si>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</si>
  <si>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</si>
  <si>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</si>
  <si>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</si>
  <si>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</si>
  <si>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</si>
  <si>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</si>
  <si>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</si>
  <si>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</si>
  <si>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</si>
  <si>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</si>
  <si>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</si>
  <si>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</si>
  <si>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</si>
  <si>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</si>
  <si>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</si>
  <si>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</si>
  <si>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</si>
  <si>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</si>
  <si>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</si>
  <si>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</si>
  <si>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</si>
  <si>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</si>
  <si>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</si>
  <si>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</si>
  <si>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</si>
  <si>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</si>
  <si>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</si>
  <si>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</si>
  <si>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</si>
  <si>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</si>
  <si>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</si>
  <si>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</si>
  <si>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</si>
  <si>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</si>
  <si>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</si>
  <si>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</si>
  <si>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</si>
  <si>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</si>
  <si>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</si>
  <si>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</si>
  <si>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</si>
  <si>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</si>
  <si>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</si>
  <si>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</si>
  <si>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</si>
  <si>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</si>
  <si>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</si>
  <si>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</si>
  <si>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</si>
  <si>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</si>
  <si>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</si>
  <si>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</si>
  <si>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</si>
  <si>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</si>
  <si>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</si>
  <si>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</si>
  <si>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</si>
  <si>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</si>
  <si>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</si>
  <si>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</si>
  <si>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</si>
  <si>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</si>
  <si>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</si>
  <si>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</si>
  <si>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</si>
  <si>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</si>
  <si>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</si>
  <si>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</si>
  <si>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</si>
  <si>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</si>
  <si>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</si>
  <si>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</si>
  <si>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</si>
  <si>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</si>
  <si>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</si>
  <si>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</si>
  <si>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</si>
  <si>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</si>
  <si>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</si>
  <si>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</si>
  <si>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</si>
  <si>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</si>
  <si>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</si>
  <si>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</si>
  <si>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</si>
  <si>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</si>
  <si>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</si>
  <si>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</si>
  <si>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</si>
  <si>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</si>
  <si>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</si>
  <si>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</si>
  <si>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</si>
  <si>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</si>
  <si>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</si>
  <si>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</si>
  <si>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</si>
  <si>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</si>
  <si>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</si>
  <si>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</si>
  <si>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</si>
  <si>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</si>
  <si>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</si>
  <si>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</si>
  <si>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</si>
  <si>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</si>
  <si>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</si>
  <si>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</si>
  <si>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</si>
  <si>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</si>
  <si>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</si>
  <si>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</si>
  <si>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</si>
  <si>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</si>
  <si>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</si>
  <si>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</si>
  <si>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</si>
  <si>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</si>
  <si>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</si>
  <si>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</si>
  <si>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</si>
  <si>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</si>
  <si>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</si>
  <si>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</si>
  <si>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</si>
  <si>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</si>
  <si>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</si>
  <si>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</si>
  <si>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</si>
  <si>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</si>
  <si>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</si>
  <si>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</si>
  <si>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</si>
  <si>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</si>
  <si>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</si>
  <si>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</si>
  <si>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</si>
  <si>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</si>
  <si>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</si>
  <si>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</si>
  <si>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</si>
  <si>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</si>
  <si>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</si>
  <si>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</si>
  <si>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</si>
  <si>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</si>
  <si>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</si>
  <si>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</si>
  <si>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</si>
  <si>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</si>
  <si>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</si>
  <si>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</si>
  <si>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</si>
  <si>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</si>
  <si>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</si>
  <si>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</si>
  <si>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</si>
  <si>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</si>
  <si>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</si>
  <si>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</si>
  <si>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</si>
  <si>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</si>
  <si>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</si>
  <si>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</si>
  <si>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</si>
  <si>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</si>
  <si>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</si>
  <si>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</si>
  <si>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</si>
  <si>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</si>
  <si>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</si>
  <si>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</si>
  <si>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</si>
  <si>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</si>
  <si>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</si>
  <si>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</si>
  <si>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</si>
  <si>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</si>
  <si>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</si>
  <si>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</si>
  <si>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</si>
  <si>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</si>
  <si>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</si>
  <si>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</si>
  <si>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</si>
  <si>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</si>
  <si>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</si>
  <si>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</si>
  <si>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</si>
  <si>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</si>
  <si>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</si>
  <si>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</si>
  <si>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</si>
  <si>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</si>
  <si>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</si>
  <si>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</si>
  <si>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</si>
  <si>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</si>
  <si>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</si>
  <si>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</si>
  <si>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</si>
  <si>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</si>
  <si>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</si>
  <si>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</si>
  <si>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</si>
  <si>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</si>
  <si>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</si>
  <si>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</si>
  <si>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</si>
  <si>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</si>
  <si>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</si>
  <si>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</si>
  <si>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</si>
  <si>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</si>
  <si>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</si>
  <si>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</si>
  <si>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</si>
  <si>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</si>
  <si>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</si>
  <si>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</si>
  <si>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</si>
  <si>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</si>
  <si>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</si>
  <si>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</si>
  <si>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</si>
  <si>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</si>
  <si>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</si>
  <si>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</si>
  <si>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</si>
  <si>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</si>
  <si>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</si>
  <si>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</si>
  <si>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</si>
  <si>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</si>
  <si>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</si>
  <si>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</si>
  <si>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</si>
  <si>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</si>
  <si>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</si>
  <si>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</si>
  <si>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</si>
  <si>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</si>
  <si>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</si>
  <si>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</si>
  <si>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</si>
  <si>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</si>
  <si>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</si>
  <si>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</si>
  <si>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</si>
  <si>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</si>
  <si>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</si>
  <si>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</si>
  <si>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</si>
  <si>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</si>
  <si>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</si>
  <si>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</si>
  <si>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</si>
  <si>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</si>
  <si>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</si>
  <si>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</si>
  <si>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</si>
  <si>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</si>
  <si>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</si>
  <si>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</si>
  <si>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</si>
  <si>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</si>
  <si>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</si>
  <si>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</si>
  <si>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</si>
  <si>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</si>
  <si>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</si>
  <si>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</si>
  <si>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</si>
  <si>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</si>
  <si>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</si>
  <si>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</si>
  <si>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</si>
  <si>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</si>
  <si>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</si>
  <si>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</si>
  <si>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</si>
  <si>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</si>
  <si>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</si>
  <si>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</si>
  <si>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</si>
  <si>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</si>
  <si>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</si>
  <si>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</si>
  <si>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</si>
  <si>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</si>
  <si>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</si>
  <si>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</si>
  <si>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</si>
  <si>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</si>
  <si>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</si>
  <si>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</si>
  <si>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</si>
  <si>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</si>
  <si>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</si>
  <si>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</si>
  <si>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</si>
  <si>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</si>
  <si>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</si>
  <si>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</si>
  <si>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</si>
  <si>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</si>
  <si>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</si>
  <si>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</si>
  <si>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</si>
  <si>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</si>
  <si>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</si>
  <si>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</si>
  <si>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</si>
  <si>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</si>
  <si>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</si>
  <si>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</si>
  <si>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</si>
  <si>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</si>
  <si>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</si>
  <si>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</si>
  <si>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</si>
  <si>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</si>
  <si>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</si>
  <si>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</si>
  <si>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</si>
  <si>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</si>
  <si>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</si>
  <si>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</si>
  <si>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</si>
  <si>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</si>
  <si>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</si>
  <si>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</si>
  <si>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</si>
  <si>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</si>
  <si>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</si>
  <si>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</si>
  <si>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</si>
  <si>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</si>
  <si>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</si>
  <si>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</si>
  <si>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</si>
  <si>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</si>
  <si>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</si>
  <si>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</si>
  <si>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</si>
  <si>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</si>
  <si>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</si>
  <si>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</si>
  <si>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</si>
  <si>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</si>
  <si>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</si>
  <si>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</si>
  <si>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</si>
  <si>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</si>
  <si>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</si>
  <si>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</si>
  <si>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</si>
  <si>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</si>
  <si>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</si>
  <si>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</si>
  <si>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</si>
  <si>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</si>
  <si>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</si>
  <si>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</si>
  <si>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</si>
  <si>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</si>
  <si>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</si>
  <si>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</si>
  <si>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</si>
  <si>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</si>
  <si>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</si>
  <si>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</si>
  <si>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</si>
  <si>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</si>
  <si>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</si>
  <si>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</si>
  <si>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</si>
  <si>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</si>
  <si>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</si>
  <si>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</si>
  <si>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</si>
  <si>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</si>
  <si>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</si>
  <si>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</si>
  <si>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</si>
  <si>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</si>
  <si>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</si>
  <si>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</si>
  <si>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</si>
  <si>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</si>
  <si>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</si>
  <si>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</si>
  <si>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</si>
  <si>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</si>
  <si>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</si>
  <si>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</si>
  <si>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</si>
  <si>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</si>
  <si>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</si>
  <si>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</si>
  <si>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</si>
  <si>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</si>
  <si>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</si>
  <si>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</si>
  <si>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</si>
  <si>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</si>
  <si>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</si>
  <si>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</si>
  <si>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</si>
  <si>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</si>
  <si>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</si>
  <si>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</si>
  <si>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</si>
  <si>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</si>
  <si>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</si>
  <si>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</si>
  <si>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</si>
  <si>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</si>
  <si>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</si>
  <si>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</si>
  <si>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</si>
  <si>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</si>
  <si>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</si>
  <si>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</si>
  <si>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</si>
  <si>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</si>
  <si>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</si>
  <si>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</si>
  <si>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</si>
  <si>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</si>
  <si>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</si>
  <si>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</si>
  <si>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</si>
  <si>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</si>
  <si>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</si>
  <si>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</si>
  <si>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</si>
  <si>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</si>
  <si>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</si>
  <si>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</si>
  <si>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</si>
  <si>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</si>
  <si>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</si>
  <si>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</si>
  <si>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</si>
  <si>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</si>
  <si>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</si>
  <si>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</si>
  <si>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</si>
  <si>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</si>
  <si>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</si>
  <si>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</si>
  <si>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</si>
  <si>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</si>
  <si>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</si>
  <si>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</si>
  <si>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</si>
  <si>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</si>
  <si>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</si>
  <si>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</si>
  <si>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</si>
  <si>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</si>
  <si>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</si>
  <si>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</si>
  <si>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</si>
  <si>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</si>
  <si>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</si>
  <si>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</si>
  <si>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</si>
  <si>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</si>
  <si>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</si>
  <si>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</si>
  <si>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</si>
  <si>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</si>
  <si>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</si>
  <si>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</si>
  <si>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</si>
  <si>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</si>
  <si>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</si>
  <si>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</si>
  <si>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</si>
  <si>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</si>
  <si>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</si>
  <si>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</si>
  <si>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</si>
  <si>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</si>
  <si>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</si>
  <si>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</si>
  <si>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</si>
  <si>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</si>
  <si>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</si>
  <si>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</si>
  <si>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</si>
  <si>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</si>
  <si>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</si>
  <si>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</si>
  <si>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</si>
  <si>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</si>
  <si>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</si>
  <si>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</si>
  <si>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</si>
  <si>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</si>
  <si>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</si>
  <si>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</si>
  <si>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</si>
  <si>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</si>
  <si>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</si>
  <si>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</si>
  <si>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</si>
  <si>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</si>
  <si>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</si>
  <si>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</si>
  <si>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</si>
  <si>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</si>
  <si>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</si>
  <si>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</si>
  <si>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</si>
  <si>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</si>
  <si>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</si>
  <si>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</si>
  <si>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</si>
  <si>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</si>
  <si>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</si>
  <si>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</si>
  <si>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</si>
  <si>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</si>
  <si>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</si>
  <si>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</si>
  <si>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</si>
  <si>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</si>
  <si>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</si>
  <si>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</si>
  <si>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</si>
  <si>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</si>
  <si>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</si>
  <si>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</si>
  <si>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</si>
  <si>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</si>
  <si>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</si>
  <si>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</si>
  <si>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</si>
  <si>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</si>
  <si>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</si>
  <si>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</si>
  <si>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</si>
  <si>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</si>
  <si>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</si>
  <si>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</si>
  <si>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</si>
  <si>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</si>
  <si>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</si>
  <si>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</si>
  <si>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</si>
  <si>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</si>
  <si>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</si>
  <si>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</si>
  <si>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</si>
  <si>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</si>
  <si>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</si>
  <si>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</si>
  <si>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</si>
  <si>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</si>
  <si>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</si>
  <si>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</si>
  <si>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</si>
  <si>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</si>
  <si>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</si>
  <si>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</si>
  <si>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</si>
  <si>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</si>
  <si>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</si>
  <si>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</si>
  <si>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</si>
  <si>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</si>
  <si>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</si>
  <si>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</si>
  <si>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</si>
  <si>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</si>
  <si>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</si>
  <si>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</si>
  <si>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</si>
  <si>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</si>
  <si>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</si>
  <si>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</si>
  <si>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</si>
  <si>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</si>
  <si>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</si>
  <si>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</si>
  <si>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</si>
  <si>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</si>
  <si>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</si>
  <si>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</si>
  <si>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</si>
  <si>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</si>
  <si>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</si>
  <si>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</si>
  <si>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</si>
  <si>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</si>
  <si>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</si>
  <si>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</si>
  <si>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</si>
  <si>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</si>
  <si>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</si>
  <si>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</si>
  <si>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</si>
  <si>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</si>
  <si>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</si>
  <si>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</si>
  <si>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</si>
  <si>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</si>
  <si>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</si>
  <si>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</si>
  <si>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</si>
  <si>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</si>
  <si>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</si>
  <si>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</si>
  <si>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</si>
  <si>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</si>
  <si>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</si>
  <si>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</si>
  <si>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</si>
  <si>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</si>
  <si>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</si>
  <si>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</si>
  <si>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</si>
  <si>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</si>
  <si>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</si>
  <si>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ЧУЗ "КБ"РЖД-МЕДИЦИНА" Г.АСТРАХАНЬ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</si>
  <si>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</si>
  <si>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</si>
  <si>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</si>
  <si>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</si>
  <si>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</si>
  <si>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</si>
  <si>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</si>
  <si>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</si>
  <si>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</si>
  <si>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</si>
  <si>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</si>
  <si>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</si>
  <si>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</si>
  <si>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</si>
  <si>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</si>
  <si>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</si>
  <si>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</si>
  <si>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</si>
  <si>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</si>
  <si>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</si>
  <si>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</si>
  <si>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</si>
  <si>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</si>
  <si>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</si>
  <si>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</si>
  <si>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</si>
  <si>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</si>
  <si>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</si>
  <si>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</si>
  <si>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</si>
  <si>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</si>
  <si>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</si>
  <si>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</si>
  <si>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</si>
  <si>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</si>
  <si>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</si>
  <si>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</si>
  <si>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</si>
  <si>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</si>
  <si>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</si>
  <si>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</si>
  <si>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</si>
  <si>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</si>
  <si>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</si>
  <si>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</si>
  <si>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</si>
  <si>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</si>
  <si>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</si>
  <si>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</si>
  <si>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</si>
  <si>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</si>
  <si>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</si>
  <si>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</si>
  <si>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</si>
  <si>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</si>
  <si>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</si>
  <si>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</si>
  <si>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</si>
  <si>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</si>
  <si>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</si>
  <si>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</si>
  <si>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</si>
  <si>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</si>
  <si>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</si>
  <si>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</si>
  <si>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</si>
  <si>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</si>
  <si>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</si>
  <si>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</si>
  <si>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</si>
  <si>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№12 от 31.07.2025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</si>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</sst>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300056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1709</v>
      </c>
      <c r="G16" s="41">
        <v>259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285</v>
      </c>
      <c r="O16" s="45">
        <f t="shared" si="6"/>
        <v>6</v>
      </c>
      <c r="P16" s="28">
        <f t="shared" si="7"/>
        <v>1709</v>
      </c>
      <c r="Q16" s="162">
        <f t="shared" si="8"/>
        <v>259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13</v>
      </c>
      <c r="F29" s="28">
        <f t="shared" si="12"/>
        <v>4271</v>
      </c>
      <c r="G29" s="41">
        <v>353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13</v>
      </c>
      <c r="P29" s="28">
        <f t="shared" si="7"/>
        <v>4271</v>
      </c>
      <c r="Q29" s="162">
        <f t="shared" si="8"/>
        <v>353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15</v>
      </c>
      <c r="F50" s="28">
        <f t="shared" si="12"/>
        <v>4950</v>
      </c>
      <c r="G50" s="41">
        <v>300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330</v>
      </c>
      <c r="O50" s="45">
        <f t="shared" si="17"/>
        <v>15</v>
      </c>
      <c r="P50" s="28">
        <f t="shared" si="18"/>
        <v>4950</v>
      </c>
      <c r="Q50" s="162">
        <f t="shared" si="19"/>
        <v>300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10</v>
      </c>
      <c r="F51" s="28">
        <f t="shared" si="12"/>
        <v>3416</v>
      </c>
      <c r="G51" s="41">
        <v>207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342</v>
      </c>
      <c r="O51" s="45">
        <f t="shared" si="17"/>
        <v>10</v>
      </c>
      <c r="P51" s="28">
        <f t="shared" si="18"/>
        <v>3416</v>
      </c>
      <c r="Q51" s="162">
        <f t="shared" si="19"/>
        <v>207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27</v>
      </c>
      <c r="F52" s="28">
        <f t="shared" si="12"/>
        <v>8993</v>
      </c>
      <c r="G52" s="41">
        <v>545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333</v>
      </c>
      <c r="O52" s="45">
        <f t="shared" si="17"/>
        <v>27</v>
      </c>
      <c r="P52" s="28">
        <f t="shared" si="18"/>
        <v>8993</v>
      </c>
      <c r="Q52" s="162">
        <f t="shared" si="19"/>
        <v>545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13</v>
      </c>
      <c r="F56" s="28">
        <f t="shared" si="12"/>
        <v>4232</v>
      </c>
      <c r="G56" s="41">
        <v>419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326</v>
      </c>
      <c r="O56" s="45">
        <f t="shared" si="17"/>
        <v>13</v>
      </c>
      <c r="P56" s="28">
        <f t="shared" si="18"/>
        <v>4232</v>
      </c>
      <c r="Q56" s="162">
        <f t="shared" si="19"/>
        <v>419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12</v>
      </c>
      <c r="F61" s="28">
        <f t="shared" si="12"/>
        <v>3925</v>
      </c>
      <c r="G61" s="41">
        <v>441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327</v>
      </c>
      <c r="O61" s="45">
        <f t="shared" si="17"/>
        <v>12</v>
      </c>
      <c r="P61" s="28">
        <f t="shared" si="18"/>
        <v>3925</v>
      </c>
      <c r="Q61" s="162">
        <f t="shared" si="19"/>
        <v>441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6</v>
      </c>
      <c r="F62" s="28">
        <f t="shared" si="12"/>
        <v>1976</v>
      </c>
      <c r="G62" s="41">
        <v>241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329</v>
      </c>
      <c r="O62" s="45">
        <f t="shared" si="17"/>
        <v>6</v>
      </c>
      <c r="P62" s="28">
        <f t="shared" si="18"/>
        <v>1976</v>
      </c>
      <c r="Q62" s="162">
        <f t="shared" si="19"/>
        <v>241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102</v>
      </c>
      <c r="F67" s="28">
        <f>SUM(F12:F66)-F23-F22</f>
        <v>33472</v>
      </c>
      <c r="G67" s="41">
        <f>SUM(G12:G66)-G23-G22</f>
        <v>2765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12</v>
      </c>
      <c r="N67" s="28">
        <f>SUM(N12:N66)-N23-N22</f>
        <v>2601</v>
      </c>
      <c r="O67" s="45">
        <f>SUM(O12:O66)-O23-O22</f>
        <v>102</v>
      </c>
      <c r="P67" s="28">
        <f>SUM(P12:P66)-P23-P22</f>
        <v>33472</v>
      </c>
      <c r="Q67" s="162">
        <f>G67+L67</f>
        <v>2765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300056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259</v>
      </c>
      <c r="F10" s="50">
        <v>0</v>
      </c>
      <c r="G10" s="72">
        <f t="shared" si="0"/>
        <v>259</v>
      </c>
      <c r="H10" s="69">
        <v>0</v>
      </c>
      <c r="I10" s="36">
        <v>0</v>
      </c>
      <c r="J10" s="73">
        <f t="shared" si="1"/>
        <v>0</v>
      </c>
      <c r="K10" s="37">
        <f t="shared" si="2"/>
        <v>259</v>
      </c>
      <c r="L10" s="37">
        <f t="shared" si="3"/>
        <v>0</v>
      </c>
      <c r="M10" s="64">
        <f t="shared" si="4"/>
        <v>259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353</v>
      </c>
      <c r="F21" s="138">
        <v>0</v>
      </c>
      <c r="G21" s="72">
        <f t="shared" si="0"/>
        <v>353</v>
      </c>
      <c r="H21" s="69">
        <v>0</v>
      </c>
      <c r="I21" s="36">
        <v>0</v>
      </c>
      <c r="J21" s="73">
        <f t="shared" si="1"/>
        <v>0</v>
      </c>
      <c r="K21" s="37">
        <f t="shared" si="2"/>
        <v>353</v>
      </c>
      <c r="L21" s="37">
        <f t="shared" si="3"/>
        <v>0</v>
      </c>
      <c r="M21" s="64">
        <f t="shared" si="4"/>
        <v>353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300</v>
      </c>
      <c r="F42" s="138">
        <v>0</v>
      </c>
      <c r="G42" s="72">
        <f t="shared" si="5"/>
        <v>300</v>
      </c>
      <c r="H42" s="69">
        <v>0</v>
      </c>
      <c r="I42" s="36">
        <v>0</v>
      </c>
      <c r="J42" s="73">
        <f t="shared" si="6"/>
        <v>0</v>
      </c>
      <c r="K42" s="37">
        <f t="shared" si="7"/>
        <v>300</v>
      </c>
      <c r="L42" s="37">
        <f t="shared" si="8"/>
        <v>0</v>
      </c>
      <c r="M42" s="64">
        <f t="shared" si="9"/>
        <v>300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207</v>
      </c>
      <c r="F43" s="138">
        <v>0</v>
      </c>
      <c r="G43" s="72">
        <f t="shared" si="5"/>
        <v>207</v>
      </c>
      <c r="H43" s="69">
        <v>0</v>
      </c>
      <c r="I43" s="36">
        <v>0</v>
      </c>
      <c r="J43" s="73">
        <f t="shared" si="6"/>
        <v>0</v>
      </c>
      <c r="K43" s="37">
        <f t="shared" si="7"/>
        <v>207</v>
      </c>
      <c r="L43" s="37">
        <f t="shared" si="8"/>
        <v>0</v>
      </c>
      <c r="M43" s="64">
        <f t="shared" si="9"/>
        <v>207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545</v>
      </c>
      <c r="F44" s="138">
        <v>0</v>
      </c>
      <c r="G44" s="72">
        <f t="shared" si="5"/>
        <v>545</v>
      </c>
      <c r="H44" s="69">
        <v>0</v>
      </c>
      <c r="I44" s="36">
        <v>0</v>
      </c>
      <c r="J44" s="73">
        <f t="shared" si="6"/>
        <v>0</v>
      </c>
      <c r="K44" s="37">
        <f t="shared" si="7"/>
        <v>545</v>
      </c>
      <c r="L44" s="37">
        <f t="shared" si="8"/>
        <v>0</v>
      </c>
      <c r="M44" s="64">
        <f t="shared" si="9"/>
        <v>545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419</v>
      </c>
      <c r="F48" s="138">
        <v>0</v>
      </c>
      <c r="G48" s="72">
        <f t="shared" si="5"/>
        <v>419</v>
      </c>
      <c r="H48" s="69">
        <v>0</v>
      </c>
      <c r="I48" s="36">
        <v>0</v>
      </c>
      <c r="J48" s="73">
        <f t="shared" si="6"/>
        <v>0</v>
      </c>
      <c r="K48" s="37">
        <f t="shared" si="7"/>
        <v>419</v>
      </c>
      <c r="L48" s="37">
        <f t="shared" si="8"/>
        <v>0</v>
      </c>
      <c r="M48" s="64">
        <f t="shared" si="9"/>
        <v>419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409</v>
      </c>
      <c r="F53" s="138">
        <v>0</v>
      </c>
      <c r="G53" s="72">
        <f t="shared" si="5"/>
        <v>409</v>
      </c>
      <c r="H53" s="69">
        <v>32</v>
      </c>
      <c r="I53" s="36">
        <v>0</v>
      </c>
      <c r="J53" s="73">
        <f t="shared" si="6"/>
        <v>32</v>
      </c>
      <c r="K53" s="37">
        <f t="shared" si="7"/>
        <v>441</v>
      </c>
      <c r="L53" s="37">
        <f t="shared" si="8"/>
        <v>0</v>
      </c>
      <c r="M53" s="64">
        <f t="shared" si="9"/>
        <v>441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241</v>
      </c>
      <c r="F54" s="138">
        <v>0</v>
      </c>
      <c r="G54" s="72">
        <f t="shared" si="5"/>
        <v>241</v>
      </c>
      <c r="H54" s="69">
        <v>0</v>
      </c>
      <c r="I54" s="36">
        <v>0</v>
      </c>
      <c r="J54" s="73">
        <f t="shared" si="6"/>
        <v>0</v>
      </c>
      <c r="K54" s="37">
        <f t="shared" si="7"/>
        <v>241</v>
      </c>
      <c r="L54" s="37">
        <f t="shared" si="8"/>
        <v>0</v>
      </c>
      <c r="M54" s="64">
        <f t="shared" si="9"/>
        <v>241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2733</v>
      </c>
      <c r="F59" s="138">
        <f t="shared" si="10"/>
        <v>0</v>
      </c>
      <c r="G59" s="72">
        <f t="shared" si="10"/>
        <v>2733</v>
      </c>
      <c r="H59" s="69">
        <f t="shared" si="10"/>
        <v>32</v>
      </c>
      <c r="I59" s="36">
        <f t="shared" si="10"/>
        <v>0</v>
      </c>
      <c r="J59" s="73">
        <f t="shared" si="10"/>
        <v>32</v>
      </c>
      <c r="K59" s="37">
        <f t="shared" si="10"/>
        <v>2765</v>
      </c>
      <c r="L59" s="37">
        <f t="shared" si="10"/>
        <v>0</v>
      </c>
      <c r="M59" s="64">
        <f t="shared" si="10"/>
        <v>2765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354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3.25" customHeight="1">
      <c r="D1" s="209" t="s">
        <v>1098</v>
      </c>
      <c r="E1" s="209"/>
      <c r="F1" s="209"/>
    </row>
    <row r="2" spans="1:6">
      <c r="C2" s="115" t="s">
        <v>1027</v>
      </c>
      <c r="D2" s="106">
        <v>300056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1099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264</v>
      </c>
      <c r="E13" s="111">
        <v>0</v>
      </c>
      <c r="F13" s="112">
        <v>264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36</v>
      </c>
      <c r="E20" s="147">
        <v>0</v>
      </c>
      <c r="F20" s="114">
        <v>36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idden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 hidden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>
      <c r="A24" s="144">
        <v>14</v>
      </c>
      <c r="B24" s="110" t="s">
        <v>307</v>
      </c>
      <c r="C24" s="121" t="s">
        <v>850</v>
      </c>
      <c r="D24" s="146">
        <v>143</v>
      </c>
      <c r="E24" s="147">
        <v>0</v>
      </c>
      <c r="F24" s="114">
        <v>143</v>
      </c>
    </row>
    <row r="25" spans="1:6">
      <c r="A25" s="144">
        <v>15</v>
      </c>
      <c r="B25" s="110" t="s">
        <v>308</v>
      </c>
      <c r="C25" s="121" t="s">
        <v>851</v>
      </c>
      <c r="D25" s="146">
        <v>48</v>
      </c>
      <c r="E25" s="147">
        <v>0</v>
      </c>
      <c r="F25" s="114">
        <v>48</v>
      </c>
    </row>
    <row r="26" spans="1:6">
      <c r="A26" s="144">
        <v>16</v>
      </c>
      <c r="B26" s="110" t="s">
        <v>309</v>
      </c>
      <c r="C26" s="121" t="s">
        <v>852</v>
      </c>
      <c r="D26" s="146">
        <v>33</v>
      </c>
      <c r="E26" s="147">
        <v>0</v>
      </c>
      <c r="F26" s="114">
        <v>33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</v>
      </c>
      <c r="E28" s="147">
        <v>0</v>
      </c>
      <c r="F28" s="114">
        <v>1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3</v>
      </c>
      <c r="E29" s="147">
        <v>0</v>
      </c>
      <c r="F29" s="114">
        <v>3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72</v>
      </c>
      <c r="E34" s="111">
        <v>0</v>
      </c>
      <c r="F34" s="112">
        <v>72</v>
      </c>
    </row>
    <row r="35" spans="1:6">
      <c r="A35" s="144">
        <v>25</v>
      </c>
      <c r="B35" s="110" t="s">
        <v>314</v>
      </c>
      <c r="C35" s="121" t="s">
        <v>15</v>
      </c>
      <c r="D35" s="146">
        <v>7</v>
      </c>
      <c r="E35" s="147">
        <v>0</v>
      </c>
      <c r="F35" s="114">
        <v>7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316</v>
      </c>
      <c r="C37" s="121" t="s">
        <v>260</v>
      </c>
      <c r="D37" s="146">
        <v>8</v>
      </c>
      <c r="E37" s="147">
        <v>0</v>
      </c>
      <c r="F37" s="114">
        <v>8</v>
      </c>
    </row>
    <row r="38" spans="1:6">
      <c r="A38" s="144">
        <v>28</v>
      </c>
      <c r="B38" s="110" t="s">
        <v>317</v>
      </c>
      <c r="C38" s="121" t="s">
        <v>261</v>
      </c>
      <c r="D38" s="146">
        <v>10</v>
      </c>
      <c r="E38" s="147">
        <v>0</v>
      </c>
      <c r="F38" s="114">
        <v>10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47</v>
      </c>
      <c r="E39" s="147">
        <v>0</v>
      </c>
      <c r="F39" s="114">
        <v>47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10</v>
      </c>
      <c r="E41" s="111">
        <v>0</v>
      </c>
      <c r="F41" s="112">
        <v>10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10</v>
      </c>
      <c r="E42" s="147">
        <v>0</v>
      </c>
      <c r="F42" s="114">
        <v>10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6</v>
      </c>
      <c r="E48" s="111">
        <v>0</v>
      </c>
      <c r="F48" s="112">
        <v>6</v>
      </c>
    </row>
    <row r="49" spans="1:6">
      <c r="A49" s="144">
        <v>39</v>
      </c>
      <c r="B49" s="110" t="s">
        <v>726</v>
      </c>
      <c r="C49" s="122" t="s">
        <v>727</v>
      </c>
      <c r="D49" s="146">
        <v>5</v>
      </c>
      <c r="E49" s="147">
        <v>0</v>
      </c>
      <c r="F49" s="114">
        <v>5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</v>
      </c>
      <c r="E51" s="147">
        <v>0</v>
      </c>
      <c r="F51" s="114">
        <v>1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21</v>
      </c>
      <c r="E104" s="111">
        <v>0</v>
      </c>
      <c r="F104" s="112">
        <v>21</v>
      </c>
    </row>
    <row r="105" spans="1:6">
      <c r="A105" s="144">
        <v>95</v>
      </c>
      <c r="B105" s="110" t="s">
        <v>370</v>
      </c>
      <c r="C105" s="122" t="s">
        <v>736</v>
      </c>
      <c r="D105" s="146">
        <v>1</v>
      </c>
      <c r="E105" s="147">
        <v>0</v>
      </c>
      <c r="F105" s="114">
        <v>1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thickBot="1">
      <c r="A107" s="144">
        <v>97</v>
      </c>
      <c r="B107" s="110" t="s">
        <v>372</v>
      </c>
      <c r="C107" s="122" t="s">
        <v>738</v>
      </c>
      <c r="D107" s="146">
        <v>20</v>
      </c>
      <c r="E107" s="147">
        <v>0</v>
      </c>
      <c r="F107" s="114">
        <v>20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23</v>
      </c>
      <c r="E114" s="111">
        <v>0</v>
      </c>
      <c r="F114" s="112">
        <v>23</v>
      </c>
    </row>
    <row r="115" spans="1:6" ht="16.5" thickBot="1">
      <c r="A115" s="144">
        <v>105</v>
      </c>
      <c r="B115" s="110" t="s">
        <v>377</v>
      </c>
      <c r="C115" s="122" t="s">
        <v>98</v>
      </c>
      <c r="D115" s="146">
        <v>23</v>
      </c>
      <c r="E115" s="147">
        <v>0</v>
      </c>
      <c r="F115" s="114">
        <v>23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220</v>
      </c>
      <c r="E119" s="111">
        <v>0</v>
      </c>
      <c r="F119" s="112">
        <v>220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8</v>
      </c>
      <c r="E122" s="147">
        <v>0</v>
      </c>
      <c r="F122" s="114">
        <v>8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4</v>
      </c>
      <c r="E124" s="147">
        <v>0</v>
      </c>
      <c r="F124" s="114">
        <v>4</v>
      </c>
    </row>
    <row r="125" spans="1:6">
      <c r="A125" s="144">
        <v>115</v>
      </c>
      <c r="B125" s="110" t="s">
        <v>386</v>
      </c>
      <c r="C125" s="122" t="s">
        <v>29</v>
      </c>
      <c r="D125" s="146">
        <v>12</v>
      </c>
      <c r="E125" s="147">
        <v>0</v>
      </c>
      <c r="F125" s="114">
        <v>12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12</v>
      </c>
      <c r="E128" s="147">
        <v>0</v>
      </c>
      <c r="F128" s="114">
        <v>12</v>
      </c>
    </row>
    <row r="129" spans="1:6">
      <c r="A129" s="144">
        <v>119</v>
      </c>
      <c r="B129" s="110" t="s">
        <v>390</v>
      </c>
      <c r="C129" s="122" t="s">
        <v>105</v>
      </c>
      <c r="D129" s="146">
        <v>16</v>
      </c>
      <c r="E129" s="147">
        <v>0</v>
      </c>
      <c r="F129" s="114">
        <v>16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idden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>
      <c r="A135" s="144">
        <v>125</v>
      </c>
      <c r="B135" s="110" t="s">
        <v>396</v>
      </c>
      <c r="C135" s="122" t="s">
        <v>32</v>
      </c>
      <c r="D135" s="146">
        <v>166</v>
      </c>
      <c r="E135" s="147">
        <v>0</v>
      </c>
      <c r="F135" s="114">
        <v>166</v>
      </c>
    </row>
    <row r="136" spans="1:6" ht="16.5" thickBot="1">
      <c r="A136" s="144">
        <v>126</v>
      </c>
      <c r="B136" s="110" t="s">
        <v>647</v>
      </c>
      <c r="C136" s="122" t="s">
        <v>926</v>
      </c>
      <c r="D136" s="146">
        <v>2</v>
      </c>
      <c r="E136" s="147">
        <v>0</v>
      </c>
      <c r="F136" s="114">
        <v>2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142</v>
      </c>
      <c r="E142" s="111">
        <v>0</v>
      </c>
      <c r="F142" s="112">
        <v>142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thickBot="1">
      <c r="A145" s="144">
        <v>135</v>
      </c>
      <c r="B145" s="110" t="s">
        <v>400</v>
      </c>
      <c r="C145" s="122" t="s">
        <v>107</v>
      </c>
      <c r="D145" s="146">
        <v>140</v>
      </c>
      <c r="E145" s="147">
        <v>0</v>
      </c>
      <c r="F145" s="114">
        <v>140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11</v>
      </c>
      <c r="E274" s="111">
        <v>0</v>
      </c>
      <c r="F274" s="112">
        <v>11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3</v>
      </c>
      <c r="E278" s="147">
        <v>0</v>
      </c>
      <c r="F278" s="114">
        <v>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8</v>
      </c>
      <c r="E279" s="147">
        <v>0</v>
      </c>
      <c r="F279" s="114">
        <v>8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15</v>
      </c>
      <c r="E281" s="111">
        <v>0</v>
      </c>
      <c r="F281" s="112">
        <v>15</v>
      </c>
    </row>
    <row r="282" spans="1:6">
      <c r="A282" s="144">
        <v>272</v>
      </c>
      <c r="B282" s="110" t="s">
        <v>495</v>
      </c>
      <c r="C282" s="122" t="s">
        <v>160</v>
      </c>
      <c r="D282" s="146">
        <v>2</v>
      </c>
      <c r="E282" s="147">
        <v>0</v>
      </c>
      <c r="F282" s="114">
        <v>2</v>
      </c>
    </row>
    <row r="283" spans="1:6">
      <c r="A283" s="144">
        <v>273</v>
      </c>
      <c r="B283" s="110" t="s">
        <v>496</v>
      </c>
      <c r="C283" s="122" t="s">
        <v>161</v>
      </c>
      <c r="D283" s="146">
        <v>11</v>
      </c>
      <c r="E283" s="147">
        <v>0</v>
      </c>
      <c r="F283" s="114">
        <v>11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2</v>
      </c>
      <c r="E284" s="147">
        <v>0</v>
      </c>
      <c r="F284" s="114">
        <v>2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2</v>
      </c>
      <c r="E286" s="111">
        <v>0</v>
      </c>
      <c r="F286" s="112">
        <v>2</v>
      </c>
    </row>
    <row r="287" spans="1:6">
      <c r="A287" s="144">
        <v>277</v>
      </c>
      <c r="B287" s="110" t="s">
        <v>499</v>
      </c>
      <c r="C287" s="122" t="s">
        <v>42</v>
      </c>
      <c r="D287" s="146">
        <v>1</v>
      </c>
      <c r="E287" s="147">
        <v>0</v>
      </c>
      <c r="F287" s="114">
        <v>1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1</v>
      </c>
      <c r="E289" s="147">
        <v>0</v>
      </c>
      <c r="F289" s="114">
        <v>1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254</v>
      </c>
      <c r="E306" s="111">
        <v>0</v>
      </c>
      <c r="F306" s="112">
        <v>254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14</v>
      </c>
      <c r="E307" s="147">
        <v>0</v>
      </c>
      <c r="F307" s="114">
        <v>14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1</v>
      </c>
      <c r="E309" s="147">
        <v>0</v>
      </c>
      <c r="F309" s="114">
        <v>1</v>
      </c>
    </row>
    <row r="310" spans="1:6" hidden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>
      <c r="A311" s="144">
        <v>301</v>
      </c>
      <c r="B311" s="110" t="s">
        <v>515</v>
      </c>
      <c r="C311" s="122" t="s">
        <v>993</v>
      </c>
      <c r="D311" s="146">
        <v>173</v>
      </c>
      <c r="E311" s="147">
        <v>0</v>
      </c>
      <c r="F311" s="114">
        <v>173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40</v>
      </c>
      <c r="E312" s="147">
        <v>0</v>
      </c>
      <c r="F312" s="114">
        <v>40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idden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15</v>
      </c>
      <c r="E316" s="147">
        <v>0</v>
      </c>
      <c r="F316" s="114">
        <v>15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10</v>
      </c>
      <c r="E317" s="147">
        <v>0</v>
      </c>
      <c r="F317" s="114">
        <v>10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1</v>
      </c>
      <c r="E318" s="147">
        <v>0</v>
      </c>
      <c r="F318" s="114">
        <v>1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</v>
      </c>
      <c r="E327" s="111">
        <v>0</v>
      </c>
      <c r="F327" s="112">
        <v>2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</v>
      </c>
      <c r="E331" s="147">
        <v>0</v>
      </c>
      <c r="F331" s="114">
        <v>1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403</v>
      </c>
      <c r="E341" s="111">
        <v>0</v>
      </c>
      <c r="F341" s="112">
        <v>403</v>
      </c>
    </row>
    <row r="342" spans="1:6">
      <c r="A342" s="144">
        <v>332</v>
      </c>
      <c r="B342" s="110" t="s">
        <v>543</v>
      </c>
      <c r="C342" s="122" t="s">
        <v>50</v>
      </c>
      <c r="D342" s="146">
        <v>10</v>
      </c>
      <c r="E342" s="147">
        <v>0</v>
      </c>
      <c r="F342" s="114">
        <v>10</v>
      </c>
    </row>
    <row r="343" spans="1:6">
      <c r="A343" s="144">
        <v>333</v>
      </c>
      <c r="B343" s="110" t="s">
        <v>544</v>
      </c>
      <c r="C343" s="122" t="s">
        <v>230</v>
      </c>
      <c r="D343" s="146">
        <v>5</v>
      </c>
      <c r="E343" s="147">
        <v>0</v>
      </c>
      <c r="F343" s="114">
        <v>5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329</v>
      </c>
      <c r="E345" s="147">
        <v>0</v>
      </c>
      <c r="F345" s="114">
        <v>329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6</v>
      </c>
      <c r="E346" s="147">
        <v>0</v>
      </c>
      <c r="F346" s="114">
        <v>6</v>
      </c>
    </row>
    <row r="347" spans="1:6">
      <c r="A347" s="144">
        <v>337</v>
      </c>
      <c r="B347" s="110" t="s">
        <v>548</v>
      </c>
      <c r="C347" s="122" t="s">
        <v>186</v>
      </c>
      <c r="D347" s="146">
        <v>5</v>
      </c>
      <c r="E347" s="147">
        <v>0</v>
      </c>
      <c r="F347" s="114">
        <v>5</v>
      </c>
    </row>
    <row r="348" spans="1:6">
      <c r="A348" s="144">
        <v>338</v>
      </c>
      <c r="B348" s="110" t="s">
        <v>549</v>
      </c>
      <c r="C348" s="122" t="s">
        <v>187</v>
      </c>
      <c r="D348" s="146">
        <v>6</v>
      </c>
      <c r="E348" s="147">
        <v>0</v>
      </c>
      <c r="F348" s="114">
        <v>6</v>
      </c>
    </row>
    <row r="349" spans="1:6">
      <c r="A349" s="144">
        <v>339</v>
      </c>
      <c r="B349" s="110" t="s">
        <v>550</v>
      </c>
      <c r="C349" s="122" t="s">
        <v>188</v>
      </c>
      <c r="D349" s="146">
        <v>2</v>
      </c>
      <c r="E349" s="147">
        <v>0</v>
      </c>
      <c r="F349" s="114">
        <v>2</v>
      </c>
    </row>
    <row r="350" spans="1:6">
      <c r="A350" s="144">
        <v>340</v>
      </c>
      <c r="B350" s="110" t="s">
        <v>551</v>
      </c>
      <c r="C350" s="122" t="s">
        <v>189</v>
      </c>
      <c r="D350" s="146">
        <v>10</v>
      </c>
      <c r="E350" s="147">
        <v>0</v>
      </c>
      <c r="F350" s="114">
        <v>10</v>
      </c>
    </row>
    <row r="351" spans="1:6">
      <c r="A351" s="144">
        <v>341</v>
      </c>
      <c r="B351" s="110" t="s">
        <v>552</v>
      </c>
      <c r="C351" s="122" t="s">
        <v>190</v>
      </c>
      <c r="D351" s="146">
        <v>8</v>
      </c>
      <c r="E351" s="147">
        <v>0</v>
      </c>
      <c r="F351" s="114">
        <v>8</v>
      </c>
    </row>
    <row r="352" spans="1:6">
      <c r="A352" s="144">
        <v>342</v>
      </c>
      <c r="B352" s="110" t="s">
        <v>553</v>
      </c>
      <c r="C352" s="122" t="s">
        <v>191</v>
      </c>
      <c r="D352" s="146">
        <v>5</v>
      </c>
      <c r="E352" s="147">
        <v>0</v>
      </c>
      <c r="F352" s="114">
        <v>5</v>
      </c>
    </row>
    <row r="353" spans="1:6">
      <c r="A353" s="144">
        <v>343</v>
      </c>
      <c r="B353" s="110" t="s">
        <v>554</v>
      </c>
      <c r="C353" s="122" t="s">
        <v>192</v>
      </c>
      <c r="D353" s="146">
        <v>11</v>
      </c>
      <c r="E353" s="147">
        <v>0</v>
      </c>
      <c r="F353" s="114">
        <v>11</v>
      </c>
    </row>
    <row r="354" spans="1:6">
      <c r="A354" s="144">
        <v>344</v>
      </c>
      <c r="B354" s="110" t="s">
        <v>555</v>
      </c>
      <c r="C354" s="122" t="s">
        <v>193</v>
      </c>
      <c r="D354" s="146">
        <v>2</v>
      </c>
      <c r="E354" s="147">
        <v>0</v>
      </c>
      <c r="F354" s="114">
        <v>2</v>
      </c>
    </row>
    <row r="355" spans="1:6">
      <c r="A355" s="144">
        <v>345</v>
      </c>
      <c r="B355" s="110" t="s">
        <v>556</v>
      </c>
      <c r="C355" s="122" t="s">
        <v>194</v>
      </c>
      <c r="D355" s="146">
        <v>3</v>
      </c>
      <c r="E355" s="147">
        <v>0</v>
      </c>
      <c r="F355" s="114">
        <v>3</v>
      </c>
    </row>
    <row r="356" spans="1:6" ht="16.5" thickBot="1">
      <c r="A356" s="144">
        <v>346</v>
      </c>
      <c r="B356" s="110" t="s">
        <v>557</v>
      </c>
      <c r="C356" s="122" t="s">
        <v>195</v>
      </c>
      <c r="D356" s="146">
        <v>1</v>
      </c>
      <c r="E356" s="147">
        <v>0</v>
      </c>
      <c r="F356" s="114">
        <v>1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69</v>
      </c>
      <c r="E358" s="111">
        <v>0</v>
      </c>
      <c r="F358" s="112">
        <v>69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 hidden="1">
      <c r="A361" s="144">
        <v>351</v>
      </c>
      <c r="B361" s="110" t="s">
        <v>561</v>
      </c>
      <c r="C361" s="122" t="s">
        <v>879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50</v>
      </c>
      <c r="E370" s="147">
        <v>0</v>
      </c>
      <c r="F370" s="114">
        <v>50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 hidden="1">
      <c r="A375" s="144">
        <v>365</v>
      </c>
      <c r="B375" s="110" t="s">
        <v>575</v>
      </c>
      <c r="C375" s="122" t="s">
        <v>713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19</v>
      </c>
      <c r="E376" s="147">
        <v>0</v>
      </c>
      <c r="F376" s="114">
        <v>19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165</v>
      </c>
      <c r="E378" s="111">
        <v>0</v>
      </c>
      <c r="F378" s="112">
        <v>165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>
      <c r="A381" s="144">
        <v>371</v>
      </c>
      <c r="B381" s="110" t="s">
        <v>581</v>
      </c>
      <c r="C381" s="122" t="s">
        <v>1005</v>
      </c>
      <c r="D381" s="146">
        <v>30</v>
      </c>
      <c r="E381" s="147">
        <v>0</v>
      </c>
      <c r="F381" s="114">
        <v>30</v>
      </c>
    </row>
    <row r="382" spans="1:6">
      <c r="A382" s="144">
        <v>372</v>
      </c>
      <c r="B382" s="110" t="s">
        <v>582</v>
      </c>
      <c r="C382" s="122" t="s">
        <v>1006</v>
      </c>
      <c r="D382" s="146">
        <v>1</v>
      </c>
      <c r="E382" s="147">
        <v>0</v>
      </c>
      <c r="F382" s="114">
        <v>1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>
      <c r="A390" s="144">
        <v>380</v>
      </c>
      <c r="B390" s="110" t="s">
        <v>590</v>
      </c>
      <c r="C390" s="122" t="s">
        <v>884</v>
      </c>
      <c r="D390" s="146">
        <v>62</v>
      </c>
      <c r="E390" s="147">
        <v>0</v>
      </c>
      <c r="F390" s="114">
        <v>62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>
      <c r="A392" s="144">
        <v>382</v>
      </c>
      <c r="B392" s="110" t="s">
        <v>592</v>
      </c>
      <c r="C392" s="122" t="s">
        <v>886</v>
      </c>
      <c r="D392" s="146">
        <v>22</v>
      </c>
      <c r="E392" s="147">
        <v>0</v>
      </c>
      <c r="F392" s="114">
        <v>22</v>
      </c>
    </row>
    <row r="393" spans="1:6" hidden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</v>
      </c>
      <c r="E398" s="147">
        <v>0</v>
      </c>
      <c r="F398" s="114">
        <v>50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</v>
      </c>
      <c r="E414" s="111">
        <v>0</v>
      </c>
      <c r="F414" s="112">
        <v>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thickBot="1">
      <c r="A419" s="144">
        <v>409</v>
      </c>
      <c r="B419" s="110" t="s">
        <v>900</v>
      </c>
      <c r="C419" s="122" t="s">
        <v>901</v>
      </c>
      <c r="D419" s="146">
        <v>1</v>
      </c>
      <c r="E419" s="147">
        <v>0</v>
      </c>
      <c r="F419" s="114">
        <v>1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t="16.5" thickBot="1">
      <c r="A426" s="144">
        <v>416</v>
      </c>
      <c r="B426" s="110" t="s">
        <v>616</v>
      </c>
      <c r="C426" s="122" t="s">
        <v>224</v>
      </c>
      <c r="D426" s="146">
        <v>1</v>
      </c>
      <c r="E426" s="147">
        <v>0</v>
      </c>
      <c r="F426" s="114">
        <v>1</v>
      </c>
    </row>
    <row r="427" spans="1:6" ht="32.25" hidden="1" thickBot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2.25" hidden="1" thickBot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t="16.5" hidden="1" thickBot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t="16.5" hidden="1" thickBot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2.25" hidden="1" thickBot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t="16.5" hidden="1" thickBot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t="16.5" hidden="1" thickBot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t="16.5" hidden="1" thickBot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16.5" hidden="1" thickBot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6.5" hidden="1" thickBot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1052</v>
      </c>
      <c r="E464" s="111">
        <v>0</v>
      </c>
      <c r="F464" s="112">
        <v>1052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204</v>
      </c>
      <c r="E466" s="147">
        <v>0</v>
      </c>
      <c r="F466" s="114">
        <v>204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2</v>
      </c>
      <c r="E467" s="147">
        <v>0</v>
      </c>
      <c r="F467" s="114">
        <v>2</v>
      </c>
    </row>
    <row r="468" spans="1:6" ht="31.5">
      <c r="A468" s="144">
        <v>458</v>
      </c>
      <c r="B468" s="110" t="s">
        <v>626</v>
      </c>
      <c r="C468" s="122" t="s">
        <v>764</v>
      </c>
      <c r="D468" s="146">
        <v>1</v>
      </c>
      <c r="E468" s="147">
        <v>0</v>
      </c>
      <c r="F468" s="114">
        <v>1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298</v>
      </c>
      <c r="E470" s="147">
        <v>0</v>
      </c>
      <c r="F470" s="114">
        <v>298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2</v>
      </c>
      <c r="E471" s="147">
        <v>0</v>
      </c>
      <c r="F471" s="114">
        <v>2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>
      <c r="A473" s="144">
        <v>463</v>
      </c>
      <c r="B473" s="110" t="s">
        <v>631</v>
      </c>
      <c r="C473" s="122" t="s">
        <v>913</v>
      </c>
      <c r="D473" s="146">
        <v>236</v>
      </c>
      <c r="E473" s="147">
        <v>0</v>
      </c>
      <c r="F473" s="114">
        <v>236</v>
      </c>
    </row>
    <row r="474" spans="1:6">
      <c r="A474" s="144">
        <v>464</v>
      </c>
      <c r="B474" s="110" t="s">
        <v>632</v>
      </c>
      <c r="C474" s="122" t="s">
        <v>914</v>
      </c>
      <c r="D474" s="146">
        <v>1</v>
      </c>
      <c r="E474" s="147">
        <v>0</v>
      </c>
      <c r="F474" s="114">
        <v>1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237</v>
      </c>
      <c r="E476" s="147">
        <v>0</v>
      </c>
      <c r="F476" s="114">
        <v>237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>
      <c r="A484" s="153">
        <v>474</v>
      </c>
      <c r="B484" s="154" t="s">
        <v>720</v>
      </c>
      <c r="C484" s="122" t="s">
        <v>721</v>
      </c>
      <c r="D484" s="146">
        <v>70</v>
      </c>
      <c r="E484" s="147">
        <v>0</v>
      </c>
      <c r="F484" s="114">
        <v>70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1</v>
      </c>
      <c r="E486" s="147">
        <v>0</v>
      </c>
      <c r="F486" s="114">
        <v>1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2733</v>
      </c>
      <c r="E498" s="110">
        <v>0</v>
      </c>
      <c r="F498" s="110">
        <v>2733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52"/>
        <filter val="10"/>
        <filter val="11"/>
        <filter val="12"/>
        <filter val="14"/>
        <filter val="140"/>
        <filter val="142"/>
        <filter val="143"/>
        <filter val="15"/>
        <filter val="16"/>
        <filter val="165"/>
        <filter val="166"/>
        <filter val="173"/>
        <filter val="19"/>
        <filter val="2"/>
        <filter val="20"/>
        <filter val="204"/>
        <filter val="21"/>
        <filter val="22"/>
        <filter val="220"/>
        <filter val="23"/>
        <filter val="236"/>
        <filter val="237"/>
        <filter val="254"/>
        <filter val="264"/>
        <filter val="2733"/>
        <filter val="298"/>
        <filter val="3"/>
        <filter val="30"/>
        <filter val="329"/>
        <filter val="33"/>
        <filter val="36"/>
        <filter val="4"/>
        <filter val="40"/>
        <filter val="403"/>
        <filter val="47"/>
        <filter val="48"/>
        <filter val="5"/>
        <filter val="50"/>
        <filter val="6"/>
        <filter val="62"/>
        <filter val="69"/>
        <filter val="7"/>
        <filter val="70"/>
        <filter val="72"/>
        <filter val="8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258</v>
      </c>
      <c r="E12" s="111">
        <v>0</v>
      </c>
      <c r="F12" s="112">
        <v>258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36</v>
      </c>
      <c r="E19" s="147">
        <v>0</v>
      </c>
      <c r="F19" s="114">
        <v>36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143</v>
      </c>
      <c r="E23" s="147">
        <v>0</v>
      </c>
      <c r="F23" s="114">
        <v>143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48</v>
      </c>
      <c r="E24" s="147">
        <v>0</v>
      </c>
      <c r="F24" s="114">
        <v>48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27</v>
      </c>
      <c r="E25" s="147">
        <v>0</v>
      </c>
      <c r="F25" s="114">
        <v>27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3</v>
      </c>
      <c r="E28" s="147">
        <v>0</v>
      </c>
      <c r="F28" s="114">
        <v>3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259</v>
      </c>
      <c r="E497" s="110">
        <v>0</v>
      </c>
      <c r="F497" s="110">
        <v>259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220</v>
      </c>
      <c r="E118" s="111">
        <v>0</v>
      </c>
      <c r="F118" s="112">
        <v>220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8</v>
      </c>
      <c r="E121" s="147">
        <v>0</v>
      </c>
      <c r="F121" s="114">
        <v>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4</v>
      </c>
      <c r="E123" s="147">
        <v>0</v>
      </c>
      <c r="F123" s="114">
        <v>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12</v>
      </c>
      <c r="E124" s="147">
        <v>0</v>
      </c>
      <c r="F124" s="114">
        <v>12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12</v>
      </c>
      <c r="E127" s="147">
        <v>0</v>
      </c>
      <c r="F127" s="114">
        <v>12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16</v>
      </c>
      <c r="E128" s="147">
        <v>0</v>
      </c>
      <c r="F128" s="114">
        <v>16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166</v>
      </c>
      <c r="E134" s="147">
        <v>0</v>
      </c>
      <c r="F134" s="114">
        <v>166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2</v>
      </c>
      <c r="E135" s="147">
        <v>0</v>
      </c>
      <c r="F135" s="114">
        <v>2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132</v>
      </c>
      <c r="E141" s="111">
        <v>0</v>
      </c>
      <c r="F141" s="112">
        <v>132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130</v>
      </c>
      <c r="E144" s="147">
        <v>0</v>
      </c>
      <c r="F144" s="114">
        <v>130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1</v>
      </c>
      <c r="E425" s="147">
        <v>0</v>
      </c>
      <c r="F425" s="114">
        <v>1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353</v>
      </c>
      <c r="E497" s="110">
        <v>0</v>
      </c>
      <c r="F497" s="110">
        <v>353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300</v>
      </c>
      <c r="E463" s="111">
        <v>0</v>
      </c>
      <c r="F463" s="112">
        <v>300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298</v>
      </c>
      <c r="E469" s="147">
        <v>0</v>
      </c>
      <c r="F469" s="114">
        <v>298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2</v>
      </c>
      <c r="E470" s="147">
        <v>0</v>
      </c>
      <c r="F470" s="114">
        <v>2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300</v>
      </c>
      <c r="E497" s="110">
        <v>0</v>
      </c>
      <c r="F497" s="110">
        <v>300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207</v>
      </c>
      <c r="E463" s="111">
        <v>0</v>
      </c>
      <c r="F463" s="112">
        <v>207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204</v>
      </c>
      <c r="E465" s="147">
        <v>0</v>
      </c>
      <c r="F465" s="114">
        <v>204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2</v>
      </c>
      <c r="E466" s="147">
        <v>0</v>
      </c>
      <c r="F466" s="114">
        <v>2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1</v>
      </c>
      <c r="E467" s="147">
        <v>0</v>
      </c>
      <c r="F467" s="114">
        <v>1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545</v>
      </c>
      <c r="E463" s="111">
        <v>0</v>
      </c>
      <c r="F463" s="112">
        <v>545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236</v>
      </c>
      <c r="E472" s="147">
        <v>0</v>
      </c>
      <c r="F472" s="114">
        <v>236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1</v>
      </c>
      <c r="E473" s="147">
        <v>0</v>
      </c>
      <c r="F473" s="114">
        <v>1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237</v>
      </c>
      <c r="E475" s="147">
        <v>0</v>
      </c>
      <c r="F475" s="114">
        <v>237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70</v>
      </c>
      <c r="E483" s="147">
        <v>0</v>
      </c>
      <c r="F483" s="114">
        <v>70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1</v>
      </c>
      <c r="E485" s="147">
        <v>0</v>
      </c>
      <c r="F485" s="114">
        <v>1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</v>
      </c>
      <c r="E497" s="110">
        <v>0</v>
      </c>
      <c r="F497" s="110">
        <v>545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</v>
      </c>
      <c r="E33" s="111">
        <v>0</v>
      </c>
      <c r="F33" s="112">
        <v>45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7</v>
      </c>
      <c r="E34" s="147">
        <v>0</v>
      </c>
      <c r="F34" s="114">
        <v>7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8</v>
      </c>
      <c r="E36" s="147">
        <v>0</v>
      </c>
      <c r="F36" s="114">
        <v>8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10</v>
      </c>
      <c r="E37" s="147">
        <v>0</v>
      </c>
      <c r="F37" s="114">
        <v>10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20</v>
      </c>
      <c r="E38" s="147">
        <v>0</v>
      </c>
      <c r="F38" s="114">
        <v>20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10</v>
      </c>
      <c r="E40" s="111">
        <v>0</v>
      </c>
      <c r="F40" s="112">
        <v>10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10</v>
      </c>
      <c r="E41" s="147">
        <v>0</v>
      </c>
      <c r="F41" s="114">
        <v>10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6</v>
      </c>
      <c r="E47" s="111">
        <v>0</v>
      </c>
      <c r="F47" s="112">
        <v>6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5</v>
      </c>
      <c r="E48" s="147">
        <v>0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</v>
      </c>
      <c r="E50" s="147">
        <v>0</v>
      </c>
      <c r="F50" s="114">
        <v>1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21</v>
      </c>
      <c r="E103" s="111">
        <v>0</v>
      </c>
      <c r="F103" s="112">
        <v>21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20</v>
      </c>
      <c r="E106" s="147">
        <v>0</v>
      </c>
      <c r="F106" s="114">
        <v>20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10</v>
      </c>
      <c r="E141" s="111">
        <v>0</v>
      </c>
      <c r="F141" s="112">
        <v>10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10</v>
      </c>
      <c r="E144" s="147">
        <v>0</v>
      </c>
      <c r="F144" s="114">
        <v>10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11</v>
      </c>
      <c r="E273" s="111">
        <v>0</v>
      </c>
      <c r="F273" s="112">
        <v>11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3</v>
      </c>
      <c r="E277" s="147">
        <v>0</v>
      </c>
      <c r="F277" s="114">
        <v>3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8</v>
      </c>
      <c r="E278" s="147">
        <v>0</v>
      </c>
      <c r="F278" s="114">
        <v>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14</v>
      </c>
      <c r="E280" s="111">
        <v>0</v>
      </c>
      <c r="F280" s="112">
        <v>14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2</v>
      </c>
      <c r="E281" s="147">
        <v>0</v>
      </c>
      <c r="F281" s="114">
        <v>2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10</v>
      </c>
      <c r="E282" s="147">
        <v>0</v>
      </c>
      <c r="F282" s="114">
        <v>10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252</v>
      </c>
      <c r="E305" s="111">
        <v>0</v>
      </c>
      <c r="F305" s="112">
        <v>252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14</v>
      </c>
      <c r="E306" s="147">
        <v>0</v>
      </c>
      <c r="F306" s="114">
        <v>14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173</v>
      </c>
      <c r="E310" s="147">
        <v>0</v>
      </c>
      <c r="F310" s="114">
        <v>173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40</v>
      </c>
      <c r="E311" s="147">
        <v>0</v>
      </c>
      <c r="F311" s="114">
        <v>40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15</v>
      </c>
      <c r="E315" s="147">
        <v>0</v>
      </c>
      <c r="F315" s="114">
        <v>15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10</v>
      </c>
      <c r="E316" s="147">
        <v>0</v>
      </c>
      <c r="F316" s="114">
        <v>10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50</v>
      </c>
      <c r="E357" s="111">
        <v>0</v>
      </c>
      <c r="F357" s="112">
        <v>50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50</v>
      </c>
      <c r="E369" s="147">
        <v>0</v>
      </c>
      <c r="F369" s="114">
        <v>50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419</v>
      </c>
      <c r="E497" s="110">
        <v>0</v>
      </c>
      <c r="F497" s="110">
        <v>419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6</v>
      </c>
      <c r="E12" s="111">
        <v>0</v>
      </c>
      <c r="F12" s="112">
        <v>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6</v>
      </c>
      <c r="E25" s="147">
        <v>0</v>
      </c>
      <c r="F25" s="114">
        <v>6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403</v>
      </c>
      <c r="E340" s="111">
        <v>0</v>
      </c>
      <c r="F340" s="112">
        <v>403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10</v>
      </c>
      <c r="E341" s="147">
        <v>0</v>
      </c>
      <c r="F341" s="114">
        <v>10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</v>
      </c>
      <c r="E342" s="147">
        <v>0</v>
      </c>
      <c r="F342" s="114">
        <v>5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329</v>
      </c>
      <c r="E344" s="147">
        <v>0</v>
      </c>
      <c r="F344" s="114">
        <v>329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6</v>
      </c>
      <c r="E345" s="147">
        <v>0</v>
      </c>
      <c r="F345" s="114">
        <v>6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5</v>
      </c>
      <c r="E346" s="147">
        <v>0</v>
      </c>
      <c r="F346" s="114">
        <v>5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6</v>
      </c>
      <c r="E347" s="147">
        <v>0</v>
      </c>
      <c r="F347" s="114">
        <v>6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2</v>
      </c>
      <c r="E348" s="147">
        <v>0</v>
      </c>
      <c r="F348" s="114">
        <v>2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10</v>
      </c>
      <c r="E349" s="147">
        <v>0</v>
      </c>
      <c r="F349" s="114">
        <v>10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8</v>
      </c>
      <c r="E350" s="147">
        <v>0</v>
      </c>
      <c r="F350" s="114">
        <v>8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5</v>
      </c>
      <c r="E351" s="147">
        <v>0</v>
      </c>
      <c r="F351" s="114">
        <v>5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11</v>
      </c>
      <c r="E352" s="147">
        <v>0</v>
      </c>
      <c r="F352" s="114">
        <v>11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3</v>
      </c>
      <c r="E354" s="147">
        <v>0</v>
      </c>
      <c r="F354" s="114">
        <v>3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1</v>
      </c>
      <c r="E355" s="147">
        <v>0</v>
      </c>
      <c r="F355" s="114">
        <v>1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409</v>
      </c>
      <c r="E497" s="110">
        <v>0</v>
      </c>
      <c r="F497" s="110">
        <v>409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300056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27</v>
      </c>
      <c r="E33" s="111">
        <v>0</v>
      </c>
      <c r="F33" s="112">
        <v>27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</v>
      </c>
      <c r="E38" s="147">
        <v>0</v>
      </c>
      <c r="F38" s="114">
        <v>27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23</v>
      </c>
      <c r="E113" s="111">
        <v>0</v>
      </c>
      <c r="F113" s="112">
        <v>23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23</v>
      </c>
      <c r="E114" s="147">
        <v>0</v>
      </c>
      <c r="F114" s="114">
        <v>23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1</v>
      </c>
      <c r="E286" s="147">
        <v>0</v>
      </c>
      <c r="F286" s="114">
        <v>1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</v>
      </c>
      <c r="E308" s="147">
        <v>0</v>
      </c>
      <c r="F308" s="114">
        <v>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</v>
      </c>
      <c r="E330" s="147">
        <v>0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19</v>
      </c>
      <c r="E357" s="111">
        <v>0</v>
      </c>
      <c r="F357" s="112">
        <v>19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19</v>
      </c>
      <c r="E375" s="147">
        <v>0</v>
      </c>
      <c r="F375" s="114">
        <v>19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165</v>
      </c>
      <c r="E377" s="111">
        <v>0</v>
      </c>
      <c r="F377" s="112">
        <v>165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30</v>
      </c>
      <c r="E380" s="147">
        <v>0</v>
      </c>
      <c r="F380" s="114">
        <v>30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1</v>
      </c>
      <c r="E381" s="147">
        <v>0</v>
      </c>
      <c r="F381" s="114">
        <v>1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62</v>
      </c>
      <c r="E389" s="147">
        <v>0</v>
      </c>
      <c r="F389" s="114">
        <v>62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22</v>
      </c>
      <c r="E391" s="147">
        <v>0</v>
      </c>
      <c r="F391" s="114">
        <v>22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</v>
      </c>
      <c r="E397" s="147">
        <v>0</v>
      </c>
      <c r="F397" s="114">
        <v>50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241</v>
      </c>
      <c r="E497" s="110">
        <v>0</v>
      </c>
      <c r="F497" s="110">
        <v>241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'300056'!P51</f>
        <v>3416</v>
      </c>
    </row>
    <row r="9" spans="1:5" ht="24.75">
      <c r="A9" s="21" t="s">
        <v>1</v>
      </c>
      <c r="B9" s="6">
        <f>'300056'!P50</f>
        <v>4950</v>
      </c>
    </row>
    <row r="10" spans="1:5">
      <c r="A10" s="1" t="s">
        <v>2</v>
      </c>
      <c r="B10" s="6">
        <f>'300056'!P52</f>
        <v>8993</v>
      </c>
    </row>
    <row r="11" spans="1:5">
      <c r="A11" s="13" t="s">
        <v>57</v>
      </c>
      <c r="B11" s="6">
        <f>SUM(B8:B10)</f>
        <v>17359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300056</vt:lpstr>
      <vt:lpstr>код</vt:lpstr>
      <vt:lpstr>ВСЕ_</vt:lpstr>
      <vt:lpstr>6</vt:lpstr>
      <vt:lpstr>34</vt:lpstr>
      <vt:lpstr>32</vt:lpstr>
      <vt:lpstr>31</vt:lpstr>
      <vt:lpstr>30</vt:lpstr>
      <vt:lpstr>71</vt:lpstr>
      <vt:lpstr>77</vt:lpstr>
      <vt:lpstr>80</vt:lpstr>
      <vt:lpstr>реабилитация</vt:lpstr>
      <vt:lpstr>'300056'!Заголовки_для_печати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2025-08-04T09:49:37Z</cp:lastPrinted>
  <dcterms:created xsi:type="dcterms:W3CDTF">2015-10-21T05:48:39Z</dcterms:created>
  <dcterms:modified xsi:type="dcterms:W3CDTF">2025-08-04T09:49:41Z</dcterms:modified>
</cp:coreProperties>
</file>